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1_ Studenti_DVU\"/>
    </mc:Choice>
  </mc:AlternateContent>
  <bookViews>
    <workbookView xWindow="480" yWindow="420" windowWidth="19440" windowHeight="12405" tabRatio="936"/>
  </bookViews>
  <sheets>
    <sheet name="УХТ Пл таблица 3" sheetId="20" r:id="rId1"/>
  </sheets>
  <calcPr calcId="162913"/>
</workbook>
</file>

<file path=xl/calcChain.xml><?xml version="1.0" encoding="utf-8"?>
<calcChain xmlns="http://schemas.openxmlformats.org/spreadsheetml/2006/main">
  <c r="J22" i="20" l="1"/>
  <c r="I22" i="20"/>
  <c r="F22" i="20"/>
  <c r="E22" i="20"/>
  <c r="K21" i="20"/>
  <c r="M21" i="20" s="1"/>
  <c r="L20" i="20"/>
  <c r="K20" i="20"/>
  <c r="L19" i="20"/>
  <c r="K19" i="20"/>
  <c r="L18" i="20"/>
  <c r="K18" i="20"/>
  <c r="L17" i="20"/>
  <c r="K17" i="20"/>
  <c r="L16" i="20"/>
  <c r="K16" i="20"/>
  <c r="L15" i="20"/>
  <c r="K15" i="20"/>
  <c r="L13" i="20"/>
  <c r="K13" i="20"/>
  <c r="K12" i="20"/>
  <c r="L22" i="20" l="1"/>
  <c r="K22" i="20"/>
  <c r="M13" i="20"/>
  <c r="M15" i="20"/>
  <c r="M16" i="20"/>
  <c r="M17" i="20"/>
  <c r="M18" i="20"/>
  <c r="M19" i="20"/>
  <c r="M20" i="20"/>
  <c r="M12" i="20"/>
  <c r="M22" i="20" l="1"/>
</calcChain>
</file>

<file path=xl/sharedStrings.xml><?xml version="1.0" encoding="utf-8"?>
<sst xmlns="http://schemas.openxmlformats.org/spreadsheetml/2006/main" count="44" uniqueCount="36">
  <si>
    <t>Шифър</t>
  </si>
  <si>
    <t>Професионален бакалавър</t>
  </si>
  <si>
    <t>Бакалавър</t>
  </si>
  <si>
    <t>Магистър</t>
  </si>
  <si>
    <t>Общо</t>
  </si>
  <si>
    <t>Общо инженерство</t>
  </si>
  <si>
    <t>Електротехника, електроника и автоматика</t>
  </si>
  <si>
    <t>Биотехнологии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</si>
  <si>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</si>
  <si>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</si>
  <si>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</si>
  <si>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</si>
  <si>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</si>
  <si>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</si>
  <si>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</si>
  <si>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</si>
  <si>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</si>
  <si>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t>ВСИЧКО:</t>
  </si>
  <si>
    <t>УНИВЕРСИТЕТ ПО ХРАНИТЕЛНИ ТЕХНОЛОГИИ - ПЛОВДИВ</t>
  </si>
  <si>
    <t>Икономика</t>
  </si>
  <si>
    <t>Туризъм</t>
  </si>
  <si>
    <t>Машинно инженерство</t>
  </si>
  <si>
    <t>Комуникационна и компютърна техника</t>
  </si>
  <si>
    <t>Енергетика</t>
  </si>
  <si>
    <t>Хранителни технологии</t>
  </si>
  <si>
    <t>ПРИЛОЖЕНИЕ № 1.34</t>
  </si>
  <si>
    <t>3</t>
  </si>
  <si>
    <t>3.8</t>
  </si>
  <si>
    <t>3.9</t>
  </si>
  <si>
    <t>5</t>
  </si>
  <si>
    <t>5.1</t>
  </si>
  <si>
    <t>5.3</t>
  </si>
  <si>
    <t>5.4</t>
  </si>
  <si>
    <r>
      <t>5.11</t>
    </r>
    <r>
      <rPr>
        <sz val="11"/>
        <color indexed="9"/>
        <rFont val="Calibri"/>
        <family val="2"/>
        <charset val="204"/>
        <scheme val="minor"/>
      </rPr>
      <t>.</t>
    </r>
  </si>
  <si>
    <r>
      <t>5.12</t>
    </r>
    <r>
      <rPr>
        <sz val="11"/>
        <color indexed="9"/>
        <rFont val="Calibri"/>
        <family val="2"/>
        <charset val="204"/>
        <scheme val="minor"/>
      </rPr>
      <t>.</t>
    </r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</si>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</sst>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workbookViewId="0">
      <selection activeCell="N8" sqref="A8:XFD8"/>
    </sheetView>
  </sheetViews>
  <sheetFormatPr defaultRowHeight="12.75" x14ac:dyDescent="0.2"/>
  <cols>
    <col min="2" max="2" width="47.7109375" customWidth="1"/>
  </cols>
  <sheetData>
    <row r="4" spans="1:13" ht="15" x14ac:dyDescent="0.25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">
      <c r="A5" s="10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5" x14ac:dyDescent="0.2">
      <c r="A7" s="11" t="s">
        <v>0</v>
      </c>
      <c r="B7" s="11" t="s">
        <v>9</v>
      </c>
      <c r="C7" s="11" t="s">
        <v>10</v>
      </c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48" customHeight="1" x14ac:dyDescent="0.2">
      <c r="A8" s="11"/>
      <c r="B8" s="11"/>
      <c r="C8" s="11" t="s">
        <v>1</v>
      </c>
      <c r="D8" s="11"/>
      <c r="E8" s="11" t="s">
        <v>2</v>
      </c>
      <c r="F8" s="11"/>
      <c r="G8" s="11" t="s">
        <v>3</v>
      </c>
      <c r="H8" s="11"/>
      <c r="I8" s="11" t="s">
        <v>11</v>
      </c>
      <c r="J8" s="11"/>
      <c r="K8" s="11" t="s">
        <v>12</v>
      </c>
      <c r="L8" s="11"/>
      <c r="M8" s="11"/>
    </row>
    <row r="9" spans="1:13" ht="15" x14ac:dyDescent="0.2">
      <c r="A9" s="11"/>
      <c r="B9" s="11"/>
      <c r="C9" s="1" t="s">
        <v>13</v>
      </c>
      <c r="D9" s="1" t="s">
        <v>14</v>
      </c>
      <c r="E9" s="1" t="s">
        <v>13</v>
      </c>
      <c r="F9" s="1" t="s">
        <v>14</v>
      </c>
      <c r="G9" s="1" t="s">
        <v>13</v>
      </c>
      <c r="H9" s="1" t="s">
        <v>14</v>
      </c>
      <c r="I9" s="1" t="s">
        <v>13</v>
      </c>
      <c r="J9" s="4" t="s">
        <v>14</v>
      </c>
      <c r="K9" s="1" t="s">
        <v>13</v>
      </c>
      <c r="L9" s="1" t="s">
        <v>14</v>
      </c>
      <c r="M9" s="1" t="s">
        <v>4</v>
      </c>
    </row>
    <row r="10" spans="1:13" ht="15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6">
        <v>10</v>
      </c>
      <c r="K10" s="5">
        <v>11</v>
      </c>
      <c r="L10" s="5">
        <v>12</v>
      </c>
      <c r="M10" s="5">
        <v>13</v>
      </c>
    </row>
    <row r="11" spans="1:13" ht="15" x14ac:dyDescent="0.25">
      <c r="A11" s="2" t="s">
        <v>26</v>
      </c>
      <c r="B11" s="2" t="s">
        <v>8</v>
      </c>
      <c r="C11" s="5"/>
      <c r="D11" s="5"/>
      <c r="E11" s="5"/>
      <c r="F11" s="5"/>
      <c r="G11" s="5"/>
      <c r="H11" s="5"/>
      <c r="I11" s="5"/>
      <c r="J11" s="6"/>
      <c r="K11" s="5"/>
      <c r="L11" s="5"/>
      <c r="M11" s="5"/>
    </row>
    <row r="12" spans="1:13" ht="15" x14ac:dyDescent="0.25">
      <c r="A12" s="3" t="s">
        <v>27</v>
      </c>
      <c r="B12" s="3" t="s">
        <v>19</v>
      </c>
      <c r="C12" s="3"/>
      <c r="D12" s="3"/>
      <c r="E12" s="3">
        <v>15</v>
      </c>
      <c r="F12" s="3"/>
      <c r="G12" s="3"/>
      <c r="H12" s="3"/>
      <c r="I12" s="3"/>
      <c r="J12" s="3"/>
      <c r="K12" s="3">
        <f>C12+E12+G12+I12</f>
        <v>15</v>
      </c>
      <c r="L12" s="3"/>
      <c r="M12" s="3">
        <f>K12+L12</f>
        <v>15</v>
      </c>
    </row>
    <row r="13" spans="1:13" ht="15" x14ac:dyDescent="0.25">
      <c r="A13" s="3" t="s">
        <v>28</v>
      </c>
      <c r="B13" s="3" t="s">
        <v>20</v>
      </c>
      <c r="C13" s="3"/>
      <c r="D13" s="3"/>
      <c r="E13" s="3">
        <v>50</v>
      </c>
      <c r="F13" s="3">
        <v>10</v>
      </c>
      <c r="G13" s="3"/>
      <c r="H13" s="3"/>
      <c r="I13" s="3">
        <v>8</v>
      </c>
      <c r="J13" s="3"/>
      <c r="K13" s="3">
        <f>C13+E13+G13+I13</f>
        <v>58</v>
      </c>
      <c r="L13" s="3">
        <f>D13+F13+H13+J13</f>
        <v>10</v>
      </c>
      <c r="M13" s="3">
        <f>K13+L13</f>
        <v>68</v>
      </c>
    </row>
    <row r="14" spans="1:13" ht="15" x14ac:dyDescent="0.25">
      <c r="A14" s="2" t="s">
        <v>29</v>
      </c>
      <c r="B14" s="2" t="s">
        <v>15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" x14ac:dyDescent="0.25">
      <c r="A15" s="3" t="s">
        <v>30</v>
      </c>
      <c r="B15" s="3" t="s">
        <v>21</v>
      </c>
      <c r="C15" s="3"/>
      <c r="D15" s="3"/>
      <c r="E15" s="3">
        <v>10</v>
      </c>
      <c r="F15" s="3">
        <v>5</v>
      </c>
      <c r="G15" s="3"/>
      <c r="H15" s="3"/>
      <c r="I15" s="3"/>
      <c r="J15" s="3"/>
      <c r="K15" s="3">
        <f t="shared" ref="K15:L21" si="0">C15+E15+G15+I15</f>
        <v>10</v>
      </c>
      <c r="L15" s="3">
        <f t="shared" si="0"/>
        <v>5</v>
      </c>
      <c r="M15" s="3">
        <f t="shared" ref="M15:M21" si="1">K15+L15</f>
        <v>15</v>
      </c>
    </row>
    <row r="16" spans="1:13" ht="15" x14ac:dyDescent="0.25">
      <c r="A16" s="3" t="s">
        <v>16</v>
      </c>
      <c r="B16" s="3" t="s">
        <v>6</v>
      </c>
      <c r="C16" s="3"/>
      <c r="D16" s="3"/>
      <c r="E16" s="3">
        <v>29</v>
      </c>
      <c r="F16" s="3">
        <v>10</v>
      </c>
      <c r="G16" s="3"/>
      <c r="H16" s="3"/>
      <c r="I16" s="3">
        <v>5</v>
      </c>
      <c r="J16" s="3"/>
      <c r="K16" s="3">
        <f t="shared" si="0"/>
        <v>34</v>
      </c>
      <c r="L16" s="3">
        <f t="shared" si="0"/>
        <v>10</v>
      </c>
      <c r="M16" s="3">
        <f t="shared" si="1"/>
        <v>44</v>
      </c>
    </row>
    <row r="17" spans="1:13" ht="15" x14ac:dyDescent="0.25">
      <c r="A17" s="3" t="s">
        <v>31</v>
      </c>
      <c r="B17" s="3" t="s">
        <v>22</v>
      </c>
      <c r="C17" s="3"/>
      <c r="D17" s="3"/>
      <c r="E17" s="7">
        <v>45</v>
      </c>
      <c r="F17" s="7">
        <v>12</v>
      </c>
      <c r="G17" s="3"/>
      <c r="H17" s="3"/>
      <c r="I17" s="3">
        <v>10</v>
      </c>
      <c r="J17" s="3">
        <v>10</v>
      </c>
      <c r="K17" s="3">
        <f t="shared" si="0"/>
        <v>55</v>
      </c>
      <c r="L17" s="3">
        <f t="shared" si="0"/>
        <v>22</v>
      </c>
      <c r="M17" s="3">
        <f t="shared" si="1"/>
        <v>77</v>
      </c>
    </row>
    <row r="18" spans="1:13" ht="15" x14ac:dyDescent="0.25">
      <c r="A18" s="3" t="s">
        <v>32</v>
      </c>
      <c r="B18" s="3" t="s">
        <v>23</v>
      </c>
      <c r="C18" s="3"/>
      <c r="D18" s="3"/>
      <c r="E18" s="3">
        <v>30</v>
      </c>
      <c r="F18" s="3">
        <v>15</v>
      </c>
      <c r="G18" s="3"/>
      <c r="H18" s="3"/>
      <c r="I18" s="3">
        <v>10</v>
      </c>
      <c r="J18" s="3">
        <v>10</v>
      </c>
      <c r="K18" s="3">
        <f t="shared" si="0"/>
        <v>40</v>
      </c>
      <c r="L18" s="3">
        <f t="shared" si="0"/>
        <v>25</v>
      </c>
      <c r="M18" s="3">
        <f t="shared" si="1"/>
        <v>65</v>
      </c>
    </row>
    <row r="19" spans="1:13" ht="15" x14ac:dyDescent="0.25">
      <c r="A19" s="3" t="s">
        <v>33</v>
      </c>
      <c r="B19" s="3" t="s">
        <v>7</v>
      </c>
      <c r="C19" s="3"/>
      <c r="D19" s="3"/>
      <c r="E19" s="3">
        <v>25</v>
      </c>
      <c r="F19" s="3">
        <v>8</v>
      </c>
      <c r="G19" s="3"/>
      <c r="H19" s="3"/>
      <c r="I19" s="3">
        <v>5</v>
      </c>
      <c r="J19" s="3"/>
      <c r="K19" s="3">
        <f t="shared" si="0"/>
        <v>30</v>
      </c>
      <c r="L19" s="3">
        <f t="shared" si="0"/>
        <v>8</v>
      </c>
      <c r="M19" s="3">
        <f t="shared" si="1"/>
        <v>38</v>
      </c>
    </row>
    <row r="20" spans="1:13" ht="15" x14ac:dyDescent="0.25">
      <c r="A20" s="3" t="s">
        <v>34</v>
      </c>
      <c r="B20" s="3" t="s">
        <v>24</v>
      </c>
      <c r="C20" s="3"/>
      <c r="D20" s="3"/>
      <c r="E20" s="3">
        <v>350</v>
      </c>
      <c r="F20" s="3">
        <v>100</v>
      </c>
      <c r="G20" s="3"/>
      <c r="H20" s="3"/>
      <c r="I20" s="3">
        <v>50</v>
      </c>
      <c r="J20" s="3">
        <v>50</v>
      </c>
      <c r="K20" s="3">
        <f t="shared" si="0"/>
        <v>400</v>
      </c>
      <c r="L20" s="3">
        <f t="shared" si="0"/>
        <v>150</v>
      </c>
      <c r="M20" s="3">
        <f t="shared" si="1"/>
        <v>550</v>
      </c>
    </row>
    <row r="21" spans="1:13" ht="15" x14ac:dyDescent="0.25">
      <c r="A21" s="3" t="s">
        <v>35</v>
      </c>
      <c r="B21" s="3" t="s">
        <v>5</v>
      </c>
      <c r="C21" s="3"/>
      <c r="D21" s="3"/>
      <c r="E21" s="3">
        <v>20</v>
      </c>
      <c r="F21" s="3"/>
      <c r="G21" s="3"/>
      <c r="H21" s="3"/>
      <c r="I21" s="3"/>
      <c r="J21" s="3"/>
      <c r="K21" s="3">
        <f t="shared" si="0"/>
        <v>20</v>
      </c>
      <c r="L21" s="3"/>
      <c r="M21" s="3">
        <f t="shared" si="1"/>
        <v>20</v>
      </c>
    </row>
    <row r="22" spans="1:13" ht="15" x14ac:dyDescent="0.25">
      <c r="A22" s="2"/>
      <c r="B22" s="2" t="s">
        <v>17</v>
      </c>
      <c r="C22" s="2"/>
      <c r="D22" s="2"/>
      <c r="E22" s="2">
        <f>SUM(E11:E21)</f>
        <v>574</v>
      </c>
      <c r="F22" s="2">
        <f>SUM(F11:F21)</f>
        <v>160</v>
      </c>
      <c r="G22" s="2"/>
      <c r="H22" s="2"/>
      <c r="I22" s="2">
        <f>SUM(I11:I21)</f>
        <v>88</v>
      </c>
      <c r="J22" s="2">
        <f>SUM(J11:J21)</f>
        <v>70</v>
      </c>
      <c r="K22" s="2">
        <f>SUM(K11:K21)</f>
        <v>662</v>
      </c>
      <c r="L22" s="2">
        <f>SUM(L11:L21)</f>
        <v>230</v>
      </c>
      <c r="M22" s="2">
        <f>SUM(M11:M21)</f>
        <v>892</v>
      </c>
    </row>
    <row r="23" spans="1:13" ht="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ageMargins left="0.70866141732283472" right="0.70866141732283472" top="1.5354330708661419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Пл таблица 3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Elizabeta Lyubomirova</cp:lastModifiedBy>
  <cp:lastPrinted>2018-05-11T09:08:20Z</cp:lastPrinted>
  <dcterms:created xsi:type="dcterms:W3CDTF">2011-01-31T08:31:39Z</dcterms:created>
  <dcterms:modified xsi:type="dcterms:W3CDTF">2018-05-11T09:08:36Z</dcterms:modified>
</cp:coreProperties>
</file>